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Valentas.Gilys\Desktop\Laboratoriniu tyrimu pirkimas\25 Pirkimas\250610\Daromas\Pirkimo dokumentai 250626\Pirki mo dokumentai 250703\25 07 11\"/>
    </mc:Choice>
  </mc:AlternateContent>
  <xr:revisionPtr revIDLastSave="0" documentId="13_ncr:1_{C093AF6E-560F-4B60-BBB3-3D2EC22FF2CF}" xr6:coauthVersionLast="47" xr6:coauthVersionMax="47" xr10:uidLastSave="{00000000-0000-0000-0000-000000000000}"/>
  <bookViews>
    <workbookView xWindow="2295" yWindow="2295" windowWidth="22635" windowHeight="18450" xr2:uid="{00000000-000D-0000-FFFF-FFFF00000000}"/>
  </bookViews>
  <sheets>
    <sheet name="Lapas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3" i="1"/>
  <c r="F8" i="1"/>
  <c r="F54" i="1" l="1"/>
  <c r="F56" i="1" s="1"/>
  <c r="F55" i="1" s="1"/>
</calcChain>
</file>

<file path=xl/sharedStrings.xml><?xml version="1.0" encoding="utf-8"?>
<sst xmlns="http://schemas.openxmlformats.org/spreadsheetml/2006/main" count="104" uniqueCount="62">
  <si>
    <t>Eil. Nr.</t>
  </si>
  <si>
    <t>Bandymo rūšis</t>
  </si>
  <si>
    <t>Išgeneruoti ir ištirti kelių bitumą</t>
  </si>
  <si>
    <t>Ištirti kelių minkštąjį bitumą</t>
  </si>
  <si>
    <t>Išregeneruoti ir ištirti polimerais modifikuotą bitumą</t>
  </si>
  <si>
    <t>Išregeneruoti ir ištirti kelių bitumą</t>
  </si>
  <si>
    <t>Nustatyti asfaltbetonio mišinio bitumo kiekį ir granuliometriją</t>
  </si>
  <si>
    <t>Nustatyti vertikalaus ženklinimo atspindį</t>
  </si>
  <si>
    <t>Nustatyti horizontalaus ženklinimo atspindį (taškinis)</t>
  </si>
  <si>
    <t>Nustatyti horizontalaus ženklinimo atspindį (ištisinis)</t>
  </si>
  <si>
    <t>Nustatyti horizontalaus ženklinimo paviršiaus atsparumą slydimui</t>
  </si>
  <si>
    <t>Nustatyti cinko storį</t>
  </si>
  <si>
    <t>Nustatyti betono stiprį gniuždant</t>
  </si>
  <si>
    <t>Betono sukibimo stiprio atplėšiant nustatymas</t>
  </si>
  <si>
    <t>Bituminės hidroizoliacijos sukibimo stiprio atplėšiant nustatymas</t>
  </si>
  <si>
    <t>Nustatyti gruntų granuliometrinę sudėtį sijojant</t>
  </si>
  <si>
    <t>Nustatyti grunto granuliometrinę sudėtį nusodinant</t>
  </si>
  <si>
    <t xml:space="preserve">Nustatyti grunto takumo ir plastiškumo ribas </t>
  </si>
  <si>
    <t>Nustatyti organinių medžiagų priemaišų grunte kiekį</t>
  </si>
  <si>
    <t>Nustatyti nesurištųjų mineralinių medžiagų mišinių ir gruntų pralaidumą vandeniui</t>
  </si>
  <si>
    <t>Nustatyti pagrindo mišinių sluoksnio storį</t>
  </si>
  <si>
    <t>Nustatyti mineralinių medžiagų mišinių granuliometrinę sudėtį</t>
  </si>
  <si>
    <t>Nustatyti trupintų ir skaldytų dalelių kiekį</t>
  </si>
  <si>
    <t>Nustatyti atsparumą trupinimui LA</t>
  </si>
  <si>
    <t>Nustatyti deformacijos modulį</t>
  </si>
  <si>
    <t>Paimti pavyzdžius (kernus) ir storio nustatymas</t>
  </si>
  <si>
    <t>Nustatyti asfaltbetonio mišinio bitumo kiekį ir granuliometrinę sudėtį</t>
  </si>
  <si>
    <t>Ištirti asfaltbetonio fizines-mechanines savybes</t>
  </si>
  <si>
    <t xml:space="preserve">Nustatyti asfaltbetonio kernų tankį ir sutankinimo laipsnį </t>
  </si>
  <si>
    <t>Grindinio trinkelių bandymai</t>
  </si>
  <si>
    <t>Betoninių plokščių (plytelių) bandymai</t>
  </si>
  <si>
    <t>Betoninių bordiūrų bandymai</t>
  </si>
  <si>
    <t>Granitinių gaminių bandymai</t>
  </si>
  <si>
    <t>Betoninių bordiūrų stiprio lenkiant nustatymas</t>
  </si>
  <si>
    <t>Grindinio trinkelių stiprio tempiant skėlimui nustatymas</t>
  </si>
  <si>
    <t>Betoninių plokščių (plytelių) stiprio lenkiant nustatymas</t>
  </si>
  <si>
    <t>Kelio dangos storių matavimai kelių radaru</t>
  </si>
  <si>
    <t>Asfalto sluoksnių sukibimo jėgos nustatymas</t>
  </si>
  <si>
    <t>Rato sukibimo su danga (koeficiento)</t>
  </si>
  <si>
    <t xml:space="preserve">Hidrauliškai surištų mišinių bandinių gamyba </t>
  </si>
  <si>
    <t>Bandymo rezultatų ataskaitos parengimas</t>
  </si>
  <si>
    <t>Gruntų surištų cementu ir priedais stipris gniuždant</t>
  </si>
  <si>
    <t>Gruntų surištų cementu ir priedais atsparumas šalčiui</t>
  </si>
  <si>
    <t>Nustatyti kelio dangos išilginį lygumą</t>
  </si>
  <si>
    <t xml:space="preserve">Nustatyti dangos paviršiaus atsparumas slydimui </t>
  </si>
  <si>
    <t>Mato vienetas</t>
  </si>
  <si>
    <t>1 bandymas</t>
  </si>
  <si>
    <t>100 metrų</t>
  </si>
  <si>
    <t>1 ataskaita</t>
  </si>
  <si>
    <t xml:space="preserve">100 metrų </t>
  </si>
  <si>
    <t>ŠIAULIŲ MIESTO SAVIVALDYBĖS STATOMŲ, REKONSTRUOJAMŲ IR REMONTUOJAMŲ TRANSPORTO INFRASTRUKTŪROS STATINIŲ PAGRINDŲ IR DANGŲ LABORATORINIŲ KOKYBĖS BANDYMŲ IR TYRIMŲ ATLIKIMO PASLAUGOS</t>
  </si>
  <si>
    <t>Perkamų darbų siūlomi įkainiai</t>
  </si>
  <si>
    <t>Darbų įkainis mato vienetui Eur be PVM</t>
  </si>
  <si>
    <t>Įkainis Eur be PVM</t>
  </si>
  <si>
    <t>6=4x5</t>
  </si>
  <si>
    <r>
      <t>Nustatyti sutankinimo rodiklį D</t>
    </r>
    <r>
      <rPr>
        <vertAlign val="subscript"/>
        <sz val="11"/>
        <color rgb="FF000000"/>
        <rFont val="Times New Roman"/>
        <family val="1"/>
        <charset val="186"/>
      </rPr>
      <t>Pr</t>
    </r>
    <r>
      <rPr>
        <sz val="11"/>
        <color rgb="FF000000"/>
        <rFont val="Times New Roman"/>
        <family val="1"/>
        <charset val="186"/>
      </rPr>
      <t xml:space="preserve"> (žemės sankasa, AŠAS, ŠNS)</t>
    </r>
  </si>
  <si>
    <r>
      <t>Nustatyti atsparumą trupinimui SZ</t>
    </r>
    <r>
      <rPr>
        <vertAlign val="subscript"/>
        <sz val="11"/>
        <color rgb="FF000000"/>
        <rFont val="Times New Roman"/>
        <family val="1"/>
        <charset val="186"/>
      </rPr>
      <t>RB</t>
    </r>
  </si>
  <si>
    <t>Bendra vertė be PVM:</t>
  </si>
  <si>
    <t>PVM [21 %]</t>
  </si>
  <si>
    <t>Bendra vertė su PVM:</t>
  </si>
  <si>
    <t>Supaprastinta petrografinė analizė LST EN 932-3</t>
  </si>
  <si>
    <t>Lyginamasis svoris (preliminarus kiekis 12 mėn.)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</si>
</sst>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.00\ _€"/>
  </numFmts>
  <fonts count="9" x14ac:knownFonts="1"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rgb="FF000000"/>
      <name val="Times New Roman"/>
      <family val="1"/>
      <charset val="186"/>
    </font>
    <font>
      <sz val="8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vertical="top" wrapText="1"/>
    </xf>
    <xf numFmtId="165" fontId="6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65" fontId="3" fillId="0" borderId="4" xfId="0" applyNumberFormat="1" applyFont="1" applyBorder="1"/>
    <xf numFmtId="165" fontId="3" fillId="0" borderId="6" xfId="0" applyNumberFormat="1" applyFont="1" applyBorder="1"/>
    <xf numFmtId="165" fontId="3" fillId="0" borderId="9" xfId="0" applyNumberFormat="1" applyFont="1" applyBorder="1"/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59"/>
  <sheetViews>
    <sheetView tabSelected="1" workbookViewId="0">
      <pane xSplit="5" ySplit="6" topLeftCell="F7" activePane="bottomRight" state="frozen"/>
      <selection pane="topRight" activeCell="F1" sqref="F1"/>
      <selection pane="bottomLeft" activeCell="A4" sqref="A4"/>
      <selection pane="bottomRight" activeCell="H45" sqref="H43:H45"/>
    </sheetView>
  </sheetViews>
  <sheetFormatPr defaultColWidth="14.42578125" defaultRowHeight="15" customHeight="1" x14ac:dyDescent="0.25"/>
  <cols>
    <col min="1" max="1" width="6" style="8" customWidth="1"/>
    <col min="2" max="2" width="59.42578125" style="8" customWidth="1"/>
    <col min="3" max="4" width="12.7109375" style="8" customWidth="1"/>
    <col min="5" max="5" width="16.7109375" style="8" customWidth="1"/>
    <col min="6" max="16384" width="14.42578125" style="8"/>
  </cols>
  <sheetData>
    <row r="2" spans="1:6" ht="45.75" customHeight="1" x14ac:dyDescent="0.25">
      <c r="A2" s="27" t="s">
        <v>50</v>
      </c>
      <c r="B2" s="27"/>
      <c r="C2" s="27"/>
      <c r="D2" s="27"/>
      <c r="E2" s="27"/>
      <c r="F2" s="27"/>
    </row>
    <row r="4" spans="1:6" x14ac:dyDescent="0.25">
      <c r="A4" s="28" t="s">
        <v>51</v>
      </c>
      <c r="B4" s="28"/>
      <c r="C4" s="28"/>
      <c r="D4" s="28"/>
      <c r="E4" s="28"/>
      <c r="F4" s="28"/>
    </row>
    <row r="5" spans="1:6" x14ac:dyDescent="0.25"/>
    <row r="6" spans="1:6" ht="71.25" x14ac:dyDescent="0.25">
      <c r="A6" s="3" t="s">
        <v>0</v>
      </c>
      <c r="B6" s="4" t="s">
        <v>1</v>
      </c>
      <c r="C6" s="2" t="s">
        <v>45</v>
      </c>
      <c r="D6" s="2" t="s">
        <v>61</v>
      </c>
      <c r="E6" s="2" t="s">
        <v>52</v>
      </c>
      <c r="F6" s="6" t="s">
        <v>53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7" t="s">
        <v>54</v>
      </c>
    </row>
    <row r="8" spans="1:6" x14ac:dyDescent="0.25">
      <c r="A8" s="1">
        <v>1</v>
      </c>
      <c r="B8" s="9" t="s">
        <v>2</v>
      </c>
      <c r="C8" s="1" t="s">
        <v>46</v>
      </c>
      <c r="D8" s="1">
        <v>1</v>
      </c>
      <c r="E8" s="17"/>
      <c r="F8" s="10">
        <f>SUM(D8*E8)</f>
        <v>0</v>
      </c>
    </row>
    <row r="9" spans="1:6" x14ac:dyDescent="0.25">
      <c r="A9" s="1">
        <v>2</v>
      </c>
      <c r="B9" s="13" t="s">
        <v>3</v>
      </c>
      <c r="C9" s="1" t="s">
        <v>46</v>
      </c>
      <c r="D9" s="1">
        <v>1</v>
      </c>
      <c r="E9" s="18"/>
      <c r="F9" s="10">
        <f t="shared" ref="F9:F53" si="0">SUM(D9*E9)</f>
        <v>0</v>
      </c>
    </row>
    <row r="10" spans="1:6" ht="19.5" customHeight="1" x14ac:dyDescent="0.25">
      <c r="A10" s="1">
        <v>3</v>
      </c>
      <c r="B10" s="13" t="s">
        <v>4</v>
      </c>
      <c r="C10" s="1" t="s">
        <v>46</v>
      </c>
      <c r="D10" s="1">
        <v>1</v>
      </c>
      <c r="E10" s="18"/>
      <c r="F10" s="10">
        <f t="shared" si="0"/>
        <v>0</v>
      </c>
    </row>
    <row r="11" spans="1:6" x14ac:dyDescent="0.25">
      <c r="A11" s="1">
        <v>4</v>
      </c>
      <c r="B11" s="13" t="s">
        <v>5</v>
      </c>
      <c r="C11" s="1" t="s">
        <v>46</v>
      </c>
      <c r="D11" s="1">
        <v>1</v>
      </c>
      <c r="E11" s="18"/>
      <c r="F11" s="10">
        <f t="shared" si="0"/>
        <v>0</v>
      </c>
    </row>
    <row r="12" spans="1:6" x14ac:dyDescent="0.25">
      <c r="A12" s="1">
        <v>5</v>
      </c>
      <c r="B12" s="13" t="s">
        <v>6</v>
      </c>
      <c r="C12" s="1" t="s">
        <v>46</v>
      </c>
      <c r="D12" s="1">
        <v>1</v>
      </c>
      <c r="E12" s="18"/>
      <c r="F12" s="10">
        <f t="shared" si="0"/>
        <v>0</v>
      </c>
    </row>
    <row r="13" spans="1:6" ht="15.75" customHeight="1" x14ac:dyDescent="0.25">
      <c r="A13" s="1">
        <v>6</v>
      </c>
      <c r="B13" s="9" t="s">
        <v>7</v>
      </c>
      <c r="C13" s="1" t="s">
        <v>46</v>
      </c>
      <c r="D13" s="1">
        <v>1</v>
      </c>
      <c r="E13" s="19"/>
      <c r="F13" s="10">
        <f t="shared" si="0"/>
        <v>0</v>
      </c>
    </row>
    <row r="14" spans="1:6" ht="15.75" customHeight="1" x14ac:dyDescent="0.25">
      <c r="A14" s="1">
        <v>7</v>
      </c>
      <c r="B14" s="9" t="s">
        <v>8</v>
      </c>
      <c r="C14" s="1" t="s">
        <v>46</v>
      </c>
      <c r="D14" s="1">
        <v>1</v>
      </c>
      <c r="E14" s="19"/>
      <c r="F14" s="10">
        <f t="shared" si="0"/>
        <v>0</v>
      </c>
    </row>
    <row r="15" spans="1:6" ht="15.75" customHeight="1" x14ac:dyDescent="0.25">
      <c r="A15" s="1">
        <v>8</v>
      </c>
      <c r="B15" s="9" t="s">
        <v>9</v>
      </c>
      <c r="C15" s="1" t="s">
        <v>46</v>
      </c>
      <c r="D15" s="1">
        <v>1</v>
      </c>
      <c r="E15" s="19"/>
      <c r="F15" s="10">
        <f t="shared" si="0"/>
        <v>0</v>
      </c>
    </row>
    <row r="16" spans="1:6" ht="15.75" customHeight="1" x14ac:dyDescent="0.25">
      <c r="A16" s="1">
        <v>9</v>
      </c>
      <c r="B16" s="9" t="s">
        <v>10</v>
      </c>
      <c r="C16" s="1" t="s">
        <v>46</v>
      </c>
      <c r="D16" s="1">
        <v>1</v>
      </c>
      <c r="E16" s="19"/>
      <c r="F16" s="10">
        <f t="shared" si="0"/>
        <v>0</v>
      </c>
    </row>
    <row r="17" spans="1:6" ht="15.75" customHeight="1" x14ac:dyDescent="0.25">
      <c r="A17" s="1">
        <v>10</v>
      </c>
      <c r="B17" s="9" t="s">
        <v>11</v>
      </c>
      <c r="C17" s="1" t="s">
        <v>46</v>
      </c>
      <c r="D17" s="1">
        <v>1</v>
      </c>
      <c r="E17" s="19"/>
      <c r="F17" s="10">
        <f t="shared" si="0"/>
        <v>0</v>
      </c>
    </row>
    <row r="18" spans="1:6" ht="15.75" customHeight="1" x14ac:dyDescent="0.25">
      <c r="A18" s="1">
        <v>11</v>
      </c>
      <c r="B18" s="11" t="s">
        <v>12</v>
      </c>
      <c r="C18" s="1" t="s">
        <v>46</v>
      </c>
      <c r="D18" s="1">
        <v>1</v>
      </c>
      <c r="E18" s="17"/>
      <c r="F18" s="10">
        <f t="shared" si="0"/>
        <v>0</v>
      </c>
    </row>
    <row r="19" spans="1:6" ht="15.75" customHeight="1" x14ac:dyDescent="0.25">
      <c r="A19" s="1">
        <v>12</v>
      </c>
      <c r="B19" s="9" t="s">
        <v>13</v>
      </c>
      <c r="C19" s="1" t="s">
        <v>46</v>
      </c>
      <c r="D19" s="1">
        <v>1</v>
      </c>
      <c r="E19" s="19"/>
      <c r="F19" s="10">
        <f t="shared" si="0"/>
        <v>0</v>
      </c>
    </row>
    <row r="20" spans="1:6" ht="15.75" customHeight="1" x14ac:dyDescent="0.25">
      <c r="A20" s="1">
        <v>13</v>
      </c>
      <c r="B20" s="9" t="s">
        <v>14</v>
      </c>
      <c r="C20" s="1" t="s">
        <v>46</v>
      </c>
      <c r="D20" s="1">
        <v>2</v>
      </c>
      <c r="E20" s="19"/>
      <c r="F20" s="10">
        <f t="shared" si="0"/>
        <v>0</v>
      </c>
    </row>
    <row r="21" spans="1:6" ht="15.75" customHeight="1" x14ac:dyDescent="0.25">
      <c r="A21" s="1">
        <v>14</v>
      </c>
      <c r="B21" s="9" t="s">
        <v>15</v>
      </c>
      <c r="C21" s="1" t="s">
        <v>46</v>
      </c>
      <c r="D21" s="1">
        <v>2</v>
      </c>
      <c r="E21" s="19"/>
      <c r="F21" s="10">
        <f t="shared" si="0"/>
        <v>0</v>
      </c>
    </row>
    <row r="22" spans="1:6" ht="15.75" customHeight="1" x14ac:dyDescent="0.25">
      <c r="A22" s="1">
        <v>15</v>
      </c>
      <c r="B22" s="9" t="s">
        <v>16</v>
      </c>
      <c r="C22" s="1" t="s">
        <v>46</v>
      </c>
      <c r="D22" s="1">
        <v>1</v>
      </c>
      <c r="E22" s="19"/>
      <c r="F22" s="10">
        <f t="shared" si="0"/>
        <v>0</v>
      </c>
    </row>
    <row r="23" spans="1:6" ht="15.75" customHeight="1" x14ac:dyDescent="0.25">
      <c r="A23" s="1">
        <v>16</v>
      </c>
      <c r="B23" s="9" t="s">
        <v>17</v>
      </c>
      <c r="C23" s="1" t="s">
        <v>46</v>
      </c>
      <c r="D23" s="1">
        <v>1</v>
      </c>
      <c r="E23" s="19"/>
      <c r="F23" s="10">
        <f t="shared" si="0"/>
        <v>0</v>
      </c>
    </row>
    <row r="24" spans="1:6" ht="15.75" customHeight="1" x14ac:dyDescent="0.25">
      <c r="A24" s="1">
        <v>17</v>
      </c>
      <c r="B24" s="9" t="s">
        <v>18</v>
      </c>
      <c r="C24" s="1" t="s">
        <v>46</v>
      </c>
      <c r="D24" s="1">
        <v>1</v>
      </c>
      <c r="E24" s="19"/>
      <c r="F24" s="10">
        <f t="shared" si="0"/>
        <v>0</v>
      </c>
    </row>
    <row r="25" spans="1:6" ht="31.5" customHeight="1" x14ac:dyDescent="0.25">
      <c r="A25" s="1">
        <v>18</v>
      </c>
      <c r="B25" s="9" t="s">
        <v>19</v>
      </c>
      <c r="C25" s="1" t="s">
        <v>46</v>
      </c>
      <c r="D25" s="1">
        <v>41</v>
      </c>
      <c r="E25" s="17"/>
      <c r="F25" s="10">
        <f t="shared" si="0"/>
        <v>0</v>
      </c>
    </row>
    <row r="26" spans="1:6" ht="15.75" customHeight="1" x14ac:dyDescent="0.25">
      <c r="A26" s="1">
        <v>19</v>
      </c>
      <c r="B26" s="9" t="s">
        <v>55</v>
      </c>
      <c r="C26" s="1" t="s">
        <v>46</v>
      </c>
      <c r="D26" s="1">
        <v>1</v>
      </c>
      <c r="E26" s="17"/>
      <c r="F26" s="10">
        <f t="shared" si="0"/>
        <v>0</v>
      </c>
    </row>
    <row r="27" spans="1:6" ht="15.75" customHeight="1" x14ac:dyDescent="0.25">
      <c r="A27" s="1">
        <v>20</v>
      </c>
      <c r="B27" s="9" t="s">
        <v>20</v>
      </c>
      <c r="C27" s="1" t="s">
        <v>46</v>
      </c>
      <c r="D27" s="1">
        <v>1</v>
      </c>
      <c r="E27" s="17"/>
      <c r="F27" s="10">
        <f t="shared" si="0"/>
        <v>0</v>
      </c>
    </row>
    <row r="28" spans="1:6" ht="15.75" customHeight="1" x14ac:dyDescent="0.25">
      <c r="A28" s="1">
        <v>21</v>
      </c>
      <c r="B28" s="9" t="s">
        <v>21</v>
      </c>
      <c r="C28" s="1" t="s">
        <v>46</v>
      </c>
      <c r="D28" s="1">
        <v>81</v>
      </c>
      <c r="E28" s="19"/>
      <c r="F28" s="10">
        <f t="shared" si="0"/>
        <v>0</v>
      </c>
    </row>
    <row r="29" spans="1:6" ht="15.75" customHeight="1" x14ac:dyDescent="0.25">
      <c r="A29" s="1">
        <v>22</v>
      </c>
      <c r="B29" s="9" t="s">
        <v>22</v>
      </c>
      <c r="C29" s="1" t="s">
        <v>46</v>
      </c>
      <c r="D29" s="1">
        <v>35</v>
      </c>
      <c r="E29" s="19"/>
      <c r="F29" s="10">
        <f t="shared" si="0"/>
        <v>0</v>
      </c>
    </row>
    <row r="30" spans="1:6" ht="15.75" customHeight="1" x14ac:dyDescent="0.25">
      <c r="A30" s="1">
        <v>23</v>
      </c>
      <c r="B30" s="9" t="s">
        <v>56</v>
      </c>
      <c r="C30" s="1" t="s">
        <v>46</v>
      </c>
      <c r="D30" s="1">
        <v>4</v>
      </c>
      <c r="E30" s="19"/>
      <c r="F30" s="10">
        <f t="shared" si="0"/>
        <v>0</v>
      </c>
    </row>
    <row r="31" spans="1:6" ht="15.75" customHeight="1" x14ac:dyDescent="0.25">
      <c r="A31" s="1">
        <v>24</v>
      </c>
      <c r="B31" s="9" t="s">
        <v>23</v>
      </c>
      <c r="C31" s="1" t="s">
        <v>46</v>
      </c>
      <c r="D31" s="1">
        <v>34</v>
      </c>
      <c r="E31" s="19"/>
      <c r="F31" s="10">
        <f t="shared" si="0"/>
        <v>0</v>
      </c>
    </row>
    <row r="32" spans="1:6" ht="15.75" customHeight="1" x14ac:dyDescent="0.25">
      <c r="A32" s="1">
        <v>25</v>
      </c>
      <c r="B32" s="9" t="s">
        <v>24</v>
      </c>
      <c r="C32" s="1" t="s">
        <v>46</v>
      </c>
      <c r="D32" s="1">
        <v>83</v>
      </c>
      <c r="E32" s="19"/>
      <c r="F32" s="10">
        <f t="shared" si="0"/>
        <v>0</v>
      </c>
    </row>
    <row r="33" spans="1:6" ht="15.75" customHeight="1" x14ac:dyDescent="0.25">
      <c r="A33" s="1">
        <v>26</v>
      </c>
      <c r="B33" s="9" t="s">
        <v>25</v>
      </c>
      <c r="C33" s="1" t="s">
        <v>46</v>
      </c>
      <c r="D33" s="1">
        <v>388</v>
      </c>
      <c r="E33" s="17"/>
      <c r="F33" s="10">
        <f t="shared" si="0"/>
        <v>0</v>
      </c>
    </row>
    <row r="34" spans="1:6" ht="15.75" customHeight="1" x14ac:dyDescent="0.25">
      <c r="A34" s="1">
        <v>27</v>
      </c>
      <c r="B34" s="9" t="s">
        <v>26</v>
      </c>
      <c r="C34" s="1" t="s">
        <v>46</v>
      </c>
      <c r="D34" s="1">
        <v>117</v>
      </c>
      <c r="E34" s="17"/>
      <c r="F34" s="10">
        <f t="shared" si="0"/>
        <v>0</v>
      </c>
    </row>
    <row r="35" spans="1:6" ht="15.75" customHeight="1" x14ac:dyDescent="0.25">
      <c r="A35" s="1">
        <v>28</v>
      </c>
      <c r="B35" s="9" t="s">
        <v>27</v>
      </c>
      <c r="C35" s="1" t="s">
        <v>46</v>
      </c>
      <c r="D35" s="1">
        <v>228</v>
      </c>
      <c r="E35" s="17"/>
      <c r="F35" s="10">
        <f t="shared" si="0"/>
        <v>0</v>
      </c>
    </row>
    <row r="36" spans="1:6" ht="15.75" customHeight="1" x14ac:dyDescent="0.25">
      <c r="A36" s="1">
        <v>29</v>
      </c>
      <c r="B36" s="9" t="s">
        <v>28</v>
      </c>
      <c r="C36" s="1" t="s">
        <v>46</v>
      </c>
      <c r="D36" s="1">
        <v>111</v>
      </c>
      <c r="E36" s="19"/>
      <c r="F36" s="10">
        <f t="shared" si="0"/>
        <v>0</v>
      </c>
    </row>
    <row r="37" spans="1:6" ht="15.75" customHeight="1" x14ac:dyDescent="0.25">
      <c r="A37" s="1">
        <v>30</v>
      </c>
      <c r="B37" s="9" t="s">
        <v>29</v>
      </c>
      <c r="C37" s="1" t="s">
        <v>46</v>
      </c>
      <c r="D37" s="1">
        <v>1</v>
      </c>
      <c r="E37" s="17"/>
      <c r="F37" s="10">
        <f t="shared" si="0"/>
        <v>0</v>
      </c>
    </row>
    <row r="38" spans="1:6" ht="15.75" customHeight="1" x14ac:dyDescent="0.25">
      <c r="A38" s="1">
        <v>31</v>
      </c>
      <c r="B38" s="9" t="s">
        <v>30</v>
      </c>
      <c r="C38" s="1" t="s">
        <v>46</v>
      </c>
      <c r="D38" s="1">
        <v>1</v>
      </c>
      <c r="E38" s="17"/>
      <c r="F38" s="10">
        <f t="shared" si="0"/>
        <v>0</v>
      </c>
    </row>
    <row r="39" spans="1:6" ht="15.75" customHeight="1" x14ac:dyDescent="0.25">
      <c r="A39" s="1">
        <v>32</v>
      </c>
      <c r="B39" s="9" t="s">
        <v>31</v>
      </c>
      <c r="C39" s="1" t="s">
        <v>46</v>
      </c>
      <c r="D39" s="1">
        <v>1</v>
      </c>
      <c r="E39" s="17"/>
      <c r="F39" s="10">
        <f t="shared" si="0"/>
        <v>0</v>
      </c>
    </row>
    <row r="40" spans="1:6" ht="15.75" customHeight="1" x14ac:dyDescent="0.25">
      <c r="A40" s="1">
        <v>33</v>
      </c>
      <c r="B40" s="9" t="s">
        <v>32</v>
      </c>
      <c r="C40" s="1" t="s">
        <v>46</v>
      </c>
      <c r="D40" s="1">
        <v>1</v>
      </c>
      <c r="E40" s="17"/>
      <c r="F40" s="10">
        <f t="shared" si="0"/>
        <v>0</v>
      </c>
    </row>
    <row r="41" spans="1:6" ht="15.75" customHeight="1" x14ac:dyDescent="0.25">
      <c r="A41" s="1">
        <v>34</v>
      </c>
      <c r="B41" s="9" t="s">
        <v>33</v>
      </c>
      <c r="C41" s="1" t="s">
        <v>46</v>
      </c>
      <c r="D41" s="1">
        <v>4</v>
      </c>
      <c r="E41" s="19"/>
      <c r="F41" s="10">
        <f t="shared" si="0"/>
        <v>0</v>
      </c>
    </row>
    <row r="42" spans="1:6" ht="15.75" customHeight="1" x14ac:dyDescent="0.25">
      <c r="A42" s="1">
        <v>35</v>
      </c>
      <c r="B42" s="9" t="s">
        <v>34</v>
      </c>
      <c r="C42" s="1" t="s">
        <v>46</v>
      </c>
      <c r="D42" s="1">
        <v>1</v>
      </c>
      <c r="E42" s="19"/>
      <c r="F42" s="10">
        <f t="shared" si="0"/>
        <v>0</v>
      </c>
    </row>
    <row r="43" spans="1:6" ht="15.75" customHeight="1" x14ac:dyDescent="0.25">
      <c r="A43" s="1">
        <v>36</v>
      </c>
      <c r="B43" s="9" t="s">
        <v>35</v>
      </c>
      <c r="C43" s="1" t="s">
        <v>46</v>
      </c>
      <c r="D43" s="1">
        <v>1</v>
      </c>
      <c r="E43" s="19"/>
      <c r="F43" s="10">
        <f t="shared" si="0"/>
        <v>0</v>
      </c>
    </row>
    <row r="44" spans="1:6" ht="15.75" customHeight="1" x14ac:dyDescent="0.25">
      <c r="A44" s="1">
        <v>37</v>
      </c>
      <c r="B44" s="9" t="s">
        <v>36</v>
      </c>
      <c r="C44" s="1" t="s">
        <v>47</v>
      </c>
      <c r="D44" s="1">
        <v>2</v>
      </c>
      <c r="E44" s="19"/>
      <c r="F44" s="10">
        <f t="shared" si="0"/>
        <v>0</v>
      </c>
    </row>
    <row r="45" spans="1:6" ht="15.75" customHeight="1" x14ac:dyDescent="0.25">
      <c r="A45" s="1">
        <v>38</v>
      </c>
      <c r="B45" s="9" t="s">
        <v>37</v>
      </c>
      <c r="C45" s="1" t="s">
        <v>46</v>
      </c>
      <c r="D45" s="1">
        <v>16</v>
      </c>
      <c r="E45" s="19"/>
      <c r="F45" s="10">
        <f t="shared" si="0"/>
        <v>0</v>
      </c>
    </row>
    <row r="46" spans="1:6" ht="15.75" customHeight="1" x14ac:dyDescent="0.25">
      <c r="A46" s="1">
        <v>39</v>
      </c>
      <c r="B46" s="9" t="s">
        <v>38</v>
      </c>
      <c r="C46" s="1" t="s">
        <v>47</v>
      </c>
      <c r="D46" s="1">
        <v>2</v>
      </c>
      <c r="E46" s="19"/>
      <c r="F46" s="10">
        <f t="shared" si="0"/>
        <v>0</v>
      </c>
    </row>
    <row r="47" spans="1:6" ht="18" customHeight="1" x14ac:dyDescent="0.25">
      <c r="A47" s="1">
        <v>40</v>
      </c>
      <c r="B47" s="9" t="s">
        <v>39</v>
      </c>
      <c r="C47" s="1" t="s">
        <v>46</v>
      </c>
      <c r="D47" s="1">
        <v>18</v>
      </c>
      <c r="E47" s="17"/>
      <c r="F47" s="10">
        <f t="shared" si="0"/>
        <v>0</v>
      </c>
    </row>
    <row r="48" spans="1:6" ht="15.75" customHeight="1" x14ac:dyDescent="0.25">
      <c r="A48" s="1">
        <v>41</v>
      </c>
      <c r="B48" s="9" t="s">
        <v>40</v>
      </c>
      <c r="C48" s="1" t="s">
        <v>48</v>
      </c>
      <c r="D48" s="1">
        <v>4</v>
      </c>
      <c r="E48" s="19"/>
      <c r="F48" s="10">
        <f t="shared" si="0"/>
        <v>0</v>
      </c>
    </row>
    <row r="49" spans="1:6" ht="15.75" customHeight="1" x14ac:dyDescent="0.25">
      <c r="A49" s="12">
        <v>42</v>
      </c>
      <c r="B49" s="11" t="s">
        <v>41</v>
      </c>
      <c r="C49" s="1" t="s">
        <v>46</v>
      </c>
      <c r="D49" s="1">
        <v>22</v>
      </c>
      <c r="E49" s="17"/>
      <c r="F49" s="10">
        <f t="shared" si="0"/>
        <v>0</v>
      </c>
    </row>
    <row r="50" spans="1:6" ht="15.75" customHeight="1" x14ac:dyDescent="0.25">
      <c r="A50" s="12">
        <v>43</v>
      </c>
      <c r="B50" s="11" t="s">
        <v>42</v>
      </c>
      <c r="C50" s="1" t="s">
        <v>46</v>
      </c>
      <c r="D50" s="1">
        <v>10</v>
      </c>
      <c r="E50" s="17"/>
      <c r="F50" s="10">
        <f t="shared" si="0"/>
        <v>0</v>
      </c>
    </row>
    <row r="51" spans="1:6" ht="15.75" customHeight="1" x14ac:dyDescent="0.25">
      <c r="A51" s="12">
        <v>44</v>
      </c>
      <c r="B51" s="13" t="s">
        <v>43</v>
      </c>
      <c r="C51" s="1" t="s">
        <v>47</v>
      </c>
      <c r="D51" s="1">
        <v>1</v>
      </c>
      <c r="E51" s="20"/>
      <c r="F51" s="10">
        <f t="shared" si="0"/>
        <v>0</v>
      </c>
    </row>
    <row r="52" spans="1:6" ht="15.75" customHeight="1" x14ac:dyDescent="0.25">
      <c r="A52" s="12">
        <v>45</v>
      </c>
      <c r="B52" s="13" t="s">
        <v>44</v>
      </c>
      <c r="C52" s="1" t="s">
        <v>49</v>
      </c>
      <c r="D52" s="1">
        <v>1</v>
      </c>
      <c r="E52" s="20"/>
      <c r="F52" s="10">
        <f t="shared" ref="F52" si="1">SUM(D52*E52)</f>
        <v>0</v>
      </c>
    </row>
    <row r="53" spans="1:6" ht="15.75" customHeight="1" thickBot="1" x14ac:dyDescent="0.3">
      <c r="A53" s="12">
        <v>46</v>
      </c>
      <c r="B53" s="8" t="s">
        <v>60</v>
      </c>
      <c r="C53" s="1" t="s">
        <v>46</v>
      </c>
      <c r="D53" s="1">
        <v>20</v>
      </c>
      <c r="E53" s="20"/>
      <c r="F53" s="10">
        <f t="shared" si="0"/>
        <v>0</v>
      </c>
    </row>
    <row r="54" spans="1:6" ht="15.75" customHeight="1" x14ac:dyDescent="0.25">
      <c r="A54" s="21" t="s">
        <v>57</v>
      </c>
      <c r="B54" s="22"/>
      <c r="C54" s="22"/>
      <c r="D54" s="22"/>
      <c r="E54" s="22"/>
      <c r="F54" s="14">
        <f>SUM(F8:F53)</f>
        <v>0</v>
      </c>
    </row>
    <row r="55" spans="1:6" ht="15.75" customHeight="1" x14ac:dyDescent="0.25">
      <c r="A55" s="23" t="s">
        <v>58</v>
      </c>
      <c r="B55" s="24"/>
      <c r="C55" s="24"/>
      <c r="D55" s="24"/>
      <c r="E55" s="24"/>
      <c r="F55" s="15">
        <f>SUM(F56-F54)</f>
        <v>0</v>
      </c>
    </row>
    <row r="56" spans="1:6" ht="15.75" customHeight="1" thickBot="1" x14ac:dyDescent="0.3">
      <c r="A56" s="25" t="s">
        <v>59</v>
      </c>
      <c r="B56" s="26"/>
      <c r="C56" s="26"/>
      <c r="D56" s="26"/>
      <c r="E56" s="26"/>
      <c r="F56" s="16">
        <f>SUM(F54*1.21)</f>
        <v>0</v>
      </c>
    </row>
    <row r="57" spans="1:6" ht="15.75" customHeight="1" x14ac:dyDescent="0.25"/>
    <row r="58" spans="1:6" ht="15.75" customHeight="1" x14ac:dyDescent="0.25"/>
    <row r="59" spans="1:6" ht="15.75" customHeight="1" x14ac:dyDescent="0.25"/>
    <row r="60" spans="1:6" ht="15.75" customHeight="1" x14ac:dyDescent="0.25"/>
    <row r="61" spans="1:6" ht="15.75" customHeight="1" x14ac:dyDescent="0.25"/>
    <row r="62" spans="1:6" ht="15.75" customHeight="1" x14ac:dyDescent="0.25"/>
    <row r="63" spans="1:6" ht="15.75" customHeight="1" x14ac:dyDescent="0.25"/>
    <row r="64" spans="1:6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</sheetData>
  <mergeCells count="5">
    <mergeCell ref="A54:E54"/>
    <mergeCell ref="A55:E55"/>
    <mergeCell ref="A56:E56"/>
    <mergeCell ref="A2:F2"/>
    <mergeCell ref="A4:F4"/>
  </mergeCells>
  <phoneticPr fontId="8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Valentas Gilys</cp:lastModifiedBy>
  <dcterms:modified xsi:type="dcterms:W3CDTF">2025-07-11T08:17:24Z</dcterms:modified>
</cp:coreProperties>
</file>